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<sst xmlns="http://schemas.openxmlformats.org/spreadsheetml/2006/main" count="76" uniqueCount="62">
  <si>
    <t>附件2</t>
  </si>
  <si>
    <t>项目支出绩效自评表</t>
  </si>
  <si>
    <t>（2024年度）</t>
  </si>
  <si>
    <t>项目名称</t>
  </si>
  <si>
    <t>朝阳区常态化院前医疗急救经费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</si>
  <si>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</si>
  <si>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</si>
  <si>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</si>
  <si>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</si>
  <si>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</si>
  <si>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</si>
  <si>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</si>
  <si>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</si>
  <si>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</si>
  <si>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</si>
  <si>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</si>
  <si>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</si>
  <si>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</si>
  <si>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</si>
  <si>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</si>
  <si>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</si>
  <si>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</si>
  <si>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</si>
  <si>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</si>
  <si>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为保障周边居民对医疗急救的需求，常态化院前医疗急救经费。</t>
  </si>
  <si>
    <t>达到年初预期目标。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</si>
  <si>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</si>
  <si>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</si>
  <si>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</si>
  <si>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</si>
  <si>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</si>
  <si>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</si>
  <si>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</si>
  <si>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</si>
  <si>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</si>
  <si>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</si>
  <si>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</si>
  <si>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应急工作量</t>
  </si>
  <si>
    <t>≥</t>
  </si>
  <si>
    <t>%</t>
  </si>
  <si>
    <t>质量指标</t>
  </si>
  <si>
    <t>应急工作完成率</t>
  </si>
  <si>
    <t>时效指标</t>
  </si>
  <si>
    <t>完成时间</t>
  </si>
  <si>
    <t>＝</t>
  </si>
  <si>
    <t>5</t>
  </si>
  <si>
    <t>年</t>
  </si>
  <si>
    <t>偏差原因分析：该项目为长期项目，预测时以5年为一个阶段，实际上是以每年为一个考核阶段；改进措施:今后加强完成年限预估水平及项目成本预估合理设定年度指标。</t>
  </si>
  <si>
    <t>成本指标</t>
  </si>
  <si>
    <t>经济成本指标</t>
  </si>
  <si>
    <t>资金成本</t>
  </si>
  <si>
    <t>万元</t>
  </si>
  <si>
    <t>偏差原因分析：2024年院前急救车组实际出车次数较预估时增加导致相关运营费用增加；改进措施：今后加强出车次数预估水平。</t>
  </si>
  <si>
    <t>效益指标</t>
  </si>
  <si>
    <t>社会效益指标</t>
  </si>
  <si>
    <t>辖区居民对应急的需求</t>
  </si>
  <si>
    <t>90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</si>
  <si>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</si>
  <si>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</si>
  <si>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</si>
  <si>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80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</si>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</sst>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22" borderId="10" applyNumberFormat="0" applyAlignment="0" applyProtection="0">
      <alignment vertical="center"/>
    </xf>
    <xf numFmtId="0" fontId="30" fillId="22" borderId="7" applyNumberFormat="0" applyAlignment="0" applyProtection="0">
      <alignment vertical="center"/>
    </xf>
    <xf numFmtId="0" fontId="31" fillId="23" borderId="11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1"/>
  <sheetViews>
    <sheetView tabSelected="1" topLeftCell="A16" workbookViewId="0">
      <selection activeCell="P35" sqref="P35"/>
    </sheetView>
  </sheetViews>
  <sheetFormatPr defaultColWidth="9" defaultRowHeight="13.5"/>
  <cols>
    <col min="1" max="1" width="4.25833333333333" customWidth="1"/>
    <col min="2" max="2" width="8.125" customWidth="1"/>
    <col min="3" max="3" width="16.125" customWidth="1"/>
    <col min="4" max="4" width="8.40833333333333" customWidth="1"/>
    <col min="6" max="6" width="1.625" customWidth="1"/>
    <col min="7" max="7" width="6.5" customWidth="1"/>
    <col min="8" max="8" width="7.12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5.3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7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0</v>
      </c>
      <c r="F7" s="15"/>
      <c r="G7" s="16"/>
      <c r="H7" s="14">
        <v>59.322425</v>
      </c>
      <c r="I7" s="16"/>
      <c r="J7" s="14">
        <v>59.322425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59.322425</v>
      </c>
      <c r="I8" s="16"/>
      <c r="J8" s="31">
        <v>59.322425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7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1">
        <v>90</v>
      </c>
      <c r="I14" s="7" t="s">
        <v>39</v>
      </c>
      <c r="J14" s="7">
        <v>90</v>
      </c>
      <c r="K14" s="32">
        <v>15</v>
      </c>
      <c r="L14" s="7"/>
      <c r="M14" s="30">
        <v>15</v>
      </c>
      <c r="N14" s="7"/>
    </row>
    <row r="15" ht="27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38</v>
      </c>
      <c r="H15" s="21">
        <v>90</v>
      </c>
      <c r="I15" s="7" t="s">
        <v>39</v>
      </c>
      <c r="J15" s="7">
        <v>90</v>
      </c>
      <c r="K15" s="32">
        <v>15</v>
      </c>
      <c r="L15" s="7"/>
      <c r="M15" s="30">
        <v>15</v>
      </c>
      <c r="N15" s="7"/>
    </row>
    <row r="16" ht="67" customHeight="1" spans="1:14">
      <c r="A16" s="9"/>
      <c r="B16" s="5"/>
      <c r="C16" s="5" t="s">
        <v>42</v>
      </c>
      <c r="D16" s="19" t="s">
        <v>43</v>
      </c>
      <c r="E16" s="20"/>
      <c r="F16" s="20"/>
      <c r="G16" s="20" t="s">
        <v>44</v>
      </c>
      <c r="H16" s="21" t="s">
        <v>45</v>
      </c>
      <c r="I16" s="7" t="s">
        <v>46</v>
      </c>
      <c r="J16" s="7">
        <v>1</v>
      </c>
      <c r="K16" s="32">
        <v>15</v>
      </c>
      <c r="L16" s="7"/>
      <c r="M16" s="30">
        <f>J16/H16*15</f>
        <v>3</v>
      </c>
      <c r="N16" s="33" t="s">
        <v>47</v>
      </c>
    </row>
    <row r="17" ht="65" customHeight="1" spans="1:14">
      <c r="A17" s="9"/>
      <c r="B17" s="22" t="s">
        <v>48</v>
      </c>
      <c r="C17" s="18" t="s">
        <v>49</v>
      </c>
      <c r="D17" s="19" t="s">
        <v>50</v>
      </c>
      <c r="E17" s="20"/>
      <c r="F17" s="20"/>
      <c r="G17" s="20" t="s">
        <v>44</v>
      </c>
      <c r="H17" s="21">
        <v>48.018087</v>
      </c>
      <c r="I17" s="7" t="s">
        <v>51</v>
      </c>
      <c r="J17" s="7">
        <f>J8</f>
        <v>59.322425</v>
      </c>
      <c r="K17" s="7">
        <v>15</v>
      </c>
      <c r="L17" s="7"/>
      <c r="M17" s="30">
        <v>13.5</v>
      </c>
      <c r="N17" s="33" t="s">
        <v>52</v>
      </c>
    </row>
    <row r="18" ht="27" customHeight="1" spans="1:14">
      <c r="A18" s="9"/>
      <c r="B18" s="18" t="s">
        <v>53</v>
      </c>
      <c r="C18" s="23" t="s">
        <v>54</v>
      </c>
      <c r="D18" s="19" t="s">
        <v>55</v>
      </c>
      <c r="E18" s="20"/>
      <c r="F18" s="20"/>
      <c r="G18" s="20" t="s">
        <v>38</v>
      </c>
      <c r="H18" s="24" t="s">
        <v>56</v>
      </c>
      <c r="I18" s="24" t="s">
        <v>39</v>
      </c>
      <c r="J18" s="7">
        <v>90</v>
      </c>
      <c r="K18" s="32">
        <v>20</v>
      </c>
      <c r="L18" s="7"/>
      <c r="M18" s="30">
        <v>20</v>
      </c>
      <c r="N18" s="7"/>
    </row>
    <row r="19" ht="27" customHeight="1" spans="1:14">
      <c r="A19" s="9"/>
      <c r="B19" s="23" t="s">
        <v>57</v>
      </c>
      <c r="C19" s="5" t="s">
        <v>58</v>
      </c>
      <c r="D19" s="19" t="s">
        <v>59</v>
      </c>
      <c r="E19" s="20"/>
      <c r="F19" s="20"/>
      <c r="G19" s="20" t="s">
        <v>38</v>
      </c>
      <c r="H19" s="21" t="s">
        <v>60</v>
      </c>
      <c r="I19" s="7" t="s">
        <v>39</v>
      </c>
      <c r="J19" s="7">
        <v>80</v>
      </c>
      <c r="K19" s="32">
        <v>10</v>
      </c>
      <c r="L19" s="7"/>
      <c r="M19" s="30">
        <v>10</v>
      </c>
      <c r="N19" s="7"/>
    </row>
    <row r="20" spans="1:14">
      <c r="A20" s="25" t="s">
        <v>61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4">
        <f>SUM(M14:M19)+N7</f>
        <v>86.5</v>
      </c>
      <c r="N20" s="35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